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32" i="1"/>
  <c r="AA49"/>
  <c r="AA50"/>
  <c r="AS65"/>
  <c r="AS66"/>
  <c r="AO65"/>
  <c r="AO66"/>
  <c r="AA66"/>
  <c r="AS39"/>
  <c r="AO39"/>
  <c r="AA39"/>
  <c r="AA38" s="1"/>
  <c r="AA65"/>
  <c r="AO38"/>
  <c r="AA30"/>
  <c r="AS49"/>
  <c r="AO49"/>
  <c r="AO72"/>
  <c r="AO71" s="1"/>
  <c r="AA63"/>
  <c r="AA62" s="1"/>
  <c r="AO43"/>
  <c r="AA43"/>
  <c r="AS30"/>
  <c r="AS69" l="1"/>
  <c r="AS68" s="1"/>
  <c r="AA69"/>
  <c r="AA68" s="1"/>
  <c r="AO30"/>
  <c r="AS45" l="1"/>
  <c r="AO45"/>
  <c r="AO42" s="1"/>
  <c r="AA45"/>
  <c r="AA42" s="1"/>
  <c r="AS43"/>
  <c r="AS42" l="1"/>
  <c r="AS38"/>
  <c r="AS63"/>
  <c r="AS62" s="1"/>
  <c r="AO63"/>
  <c r="AO62" s="1"/>
  <c r="AA53"/>
  <c r="AA16" l="1"/>
  <c r="AA15" s="1"/>
  <c r="AS72"/>
  <c r="AS71" s="1"/>
  <c r="AO16"/>
  <c r="AS16"/>
  <c r="AS32"/>
  <c r="AO32"/>
  <c r="AA72"/>
  <c r="AA71" s="1"/>
  <c r="AO69"/>
  <c r="AO68" s="1"/>
  <c r="AS53"/>
  <c r="AS52" s="1"/>
  <c r="AO53"/>
  <c r="AO52" s="1"/>
  <c r="AA52"/>
  <c r="AS15" l="1"/>
  <c r="AS74" s="1"/>
  <c r="AA74"/>
  <c r="AO15"/>
  <c r="AO74" s="1"/>
</calcChain>
</file>

<file path=xl/sharedStrings.xml><?xml version="1.0" encoding="utf-8"?>
<sst xmlns="http://schemas.openxmlformats.org/spreadsheetml/2006/main" count="508" uniqueCount="162">
  <si>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</si>
  <si>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</si>
  <si>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</si>
  <si>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</si>
  <si>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</si>
  <si>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</si>
  <si>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</si>
  <si>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</si>
  <si>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</si>
  <si>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</si>
  <si>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</si>
  <si>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</si>
  <si>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</si>
  <si>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</si>
  <si>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</si>
  <si>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</si>
  <si>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</si>
  <si>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</si>
  <si>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</si>
  <si>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</si>
  <si>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</si>
  <si>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</si>
  <si>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</si>
  <si>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</si>
  <si>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</si>
  <si>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</si>
  <si>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</si>
  <si>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</si>
  <si>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</si>
  <si>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</si>
  <si>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</si>
  <si>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</si>
  <si>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</si>
  <si>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</si>
  <si>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</si>
  <si>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</si>
  <si>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</si>
  <si>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</si>
  <si>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</si>
  <si>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</si>
  <si>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</si>
  <si>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</si>
  <si>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</si>
  <si>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</si>
  <si>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</si>
  <si>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</si>
  <si>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</si>
  <si>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</si>
  <si>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</si>
  <si>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</si>
  <si>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</si>
  <si>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</si>
  <si>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</si>
  <si>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</si>
  <si>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</si>
  <si>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</si>
  <si>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</si>
  <si>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</si>
  <si>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</si>
  <si>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</si>
  <si>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</si>
  <si>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</si>
  <si>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</si>
  <si>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</si>
  <si>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</si>
  <si>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</si>
  <si>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</si>
  <si>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</si>
  <si>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</si>
  <si>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</si>
  <si>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</si>
  <si>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</si>
  <si>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</si>
  <si>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</si>
  <si>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</si>
  <si>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</si>
  <si>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</si>
  <si>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</si>
  <si>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</si>
  <si>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</si>
  <si>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</si>
  <si>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</si>
  <si>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</si>
  <si>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</si>
  <si>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</si>
  <si>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</si>
  <si>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</si>
  <si>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</si>
  <si>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</si>
  <si>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</si>
  <si>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</si>
  <si>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</si>
  <si>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</si>
  <si>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</si>
  <si>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</si>
  <si>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</si>
  <si>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</si>
  <si>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</si>
  <si>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</si>
  <si>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</si>
  <si>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</si>
  <si>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</si>
  <si>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</si>
  <si>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</si>
  <si>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</si>
  <si>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</si>
  <si>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</si>
  <si>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</si>
  <si>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</si>
  <si>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</si>
  <si>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</si>
  <si>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</si>
  <si>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</si>
  <si>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</si>
  <si>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</si>
  <si>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</si>
  <si>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</si>
  <si>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</si>
  <si>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</si>
  <si>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</si>
  <si>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</si>
  <si>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</si>
  <si>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</si>
  <si>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</si>
  <si>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</si>
  <si>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</si>
  <si>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</si>
  <si>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</si>
  <si>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</si>
  <si>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</si>
  <si>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</si>
  <si>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</si>
  <si>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</si>
  <si>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</si>
  <si>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</si>
  <si>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</si>
  <si>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</si>
  <si>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</si>
  <si>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</si>
  <si>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</si>
  <si>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Приложение 4</t>
  </si>
  <si>
    <t>2025 г.</t>
  </si>
  <si>
    <t>НАЦИОНАЛЬНАЯ ЭКОНОМИКА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</si>
  <si>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</si>
  <si>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</si>
  <si>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</si>
  <si>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</si>
  <si>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</si>
  <si>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</si>
  <si>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</si>
  <si>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</si>
  <si>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</si>
  <si>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</si>
  <si>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</si>
  <si>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</si>
  <si>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</si>
  <si>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</si>
  <si>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и плановый период 2025-2026 годов"</t>
  </si>
  <si>
    <t xml:space="preserve">  "О бюджете Отрадовского сельского поселения Азовского района на 2024 год</t>
  </si>
  <si>
    <t xml:space="preserve">"О  внесении изменений и дополнений в решение Собрания депутатов Отрадовского сельского поселения  № 58 от 28.12.2023 г. </t>
  </si>
  <si>
    <t>к  решению Собрания депутатов</t>
  </si>
  <si>
    <t xml:space="preserve">от 08 августа 2024г. № 79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</si>
</sst>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160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161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T6" s="40" t="s">
        <v>158</v>
      </c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157</v>
      </c>
    </row>
    <row r="8" spans="1:49" ht="15" customHeight="1"/>
    <row r="9" spans="1:49" ht="18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</row>
    <row r="10" spans="1:49" ht="48.75" customHeight="1">
      <c r="A10" s="42" t="s">
        <v>144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8" t="s">
        <v>5</v>
      </c>
      <c r="B12" s="39" t="s">
        <v>6</v>
      </c>
      <c r="C12" s="39" t="s">
        <v>7</v>
      </c>
      <c r="D12" s="39" t="s">
        <v>8</v>
      </c>
      <c r="E12" s="39" t="s">
        <v>9</v>
      </c>
      <c r="F12" s="39" t="s">
        <v>9</v>
      </c>
      <c r="G12" s="39" t="s">
        <v>9</v>
      </c>
      <c r="H12" s="39" t="s">
        <v>9</v>
      </c>
      <c r="I12" s="39" t="s">
        <v>9</v>
      </c>
      <c r="J12" s="39" t="s">
        <v>9</v>
      </c>
      <c r="K12" s="39" t="s">
        <v>9</v>
      </c>
      <c r="L12" s="39" t="s">
        <v>9</v>
      </c>
      <c r="M12" s="39" t="s">
        <v>9</v>
      </c>
      <c r="N12" s="39" t="s">
        <v>9</v>
      </c>
      <c r="O12" s="39" t="s">
        <v>9</v>
      </c>
      <c r="P12" s="39" t="s">
        <v>9</v>
      </c>
      <c r="Q12" s="39" t="s">
        <v>9</v>
      </c>
      <c r="R12" s="39" t="s">
        <v>9</v>
      </c>
      <c r="S12" s="39" t="s">
        <v>9</v>
      </c>
      <c r="T12" s="39" t="s">
        <v>10</v>
      </c>
      <c r="U12" s="39" t="s">
        <v>11</v>
      </c>
      <c r="V12" s="39" t="s">
        <v>12</v>
      </c>
      <c r="W12" s="39" t="s">
        <v>13</v>
      </c>
      <c r="X12" s="39" t="s">
        <v>14</v>
      </c>
      <c r="Y12" s="39" t="s">
        <v>15</v>
      </c>
      <c r="Z12" s="38" t="s">
        <v>5</v>
      </c>
      <c r="AA12" s="38" t="s">
        <v>0</v>
      </c>
      <c r="AB12" s="38" t="s">
        <v>1</v>
      </c>
      <c r="AC12" s="38" t="s">
        <v>2</v>
      </c>
      <c r="AD12" s="38" t="s">
        <v>3</v>
      </c>
      <c r="AE12" s="38" t="s">
        <v>0</v>
      </c>
      <c r="AF12" s="38" t="s">
        <v>1</v>
      </c>
      <c r="AG12" s="38" t="s">
        <v>2</v>
      </c>
      <c r="AH12" s="38" t="s">
        <v>3</v>
      </c>
      <c r="AI12" s="38" t="s">
        <v>4</v>
      </c>
      <c r="AJ12" s="38" t="s">
        <v>0</v>
      </c>
      <c r="AK12" s="38" t="s">
        <v>1</v>
      </c>
      <c r="AL12" s="38" t="s">
        <v>2</v>
      </c>
      <c r="AM12" s="38" t="s">
        <v>3</v>
      </c>
      <c r="AN12" s="38" t="s">
        <v>4</v>
      </c>
      <c r="AO12" s="38" t="s">
        <v>141</v>
      </c>
      <c r="AP12" s="38" t="s">
        <v>16</v>
      </c>
      <c r="AQ12" s="38" t="s">
        <v>17</v>
      </c>
      <c r="AR12" s="38" t="s">
        <v>18</v>
      </c>
      <c r="AS12" s="38" t="s">
        <v>143</v>
      </c>
      <c r="AT12" s="38" t="s">
        <v>19</v>
      </c>
      <c r="AU12" s="38" t="s">
        <v>20</v>
      </c>
      <c r="AV12" s="38" t="s">
        <v>21</v>
      </c>
      <c r="AW12" s="38" t="s">
        <v>5</v>
      </c>
    </row>
    <row r="13" spans="1:49" ht="15" customHeight="1">
      <c r="A13" s="38"/>
      <c r="B13" s="39" t="s">
        <v>6</v>
      </c>
      <c r="C13" s="39" t="s">
        <v>7</v>
      </c>
      <c r="D13" s="39" t="s">
        <v>8</v>
      </c>
      <c r="E13" s="39" t="s">
        <v>9</v>
      </c>
      <c r="F13" s="39" t="s">
        <v>9</v>
      </c>
      <c r="G13" s="39" t="s">
        <v>9</v>
      </c>
      <c r="H13" s="39" t="s">
        <v>9</v>
      </c>
      <c r="I13" s="39" t="s">
        <v>9</v>
      </c>
      <c r="J13" s="39" t="s">
        <v>9</v>
      </c>
      <c r="K13" s="39" t="s">
        <v>9</v>
      </c>
      <c r="L13" s="39" t="s">
        <v>9</v>
      </c>
      <c r="M13" s="39" t="s">
        <v>9</v>
      </c>
      <c r="N13" s="39" t="s">
        <v>9</v>
      </c>
      <c r="O13" s="39" t="s">
        <v>9</v>
      </c>
      <c r="P13" s="39" t="s">
        <v>9</v>
      </c>
      <c r="Q13" s="39" t="s">
        <v>9</v>
      </c>
      <c r="R13" s="39" t="s">
        <v>9</v>
      </c>
      <c r="S13" s="39" t="s">
        <v>9</v>
      </c>
      <c r="T13" s="39" t="s">
        <v>10</v>
      </c>
      <c r="U13" s="39" t="s">
        <v>11</v>
      </c>
      <c r="V13" s="39" t="s">
        <v>12</v>
      </c>
      <c r="W13" s="39" t="s">
        <v>13</v>
      </c>
      <c r="X13" s="39" t="s">
        <v>14</v>
      </c>
      <c r="Y13" s="39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 t="s">
        <v>0</v>
      </c>
      <c r="AP13" s="38" t="s">
        <v>1</v>
      </c>
      <c r="AQ13" s="38" t="s">
        <v>2</v>
      </c>
      <c r="AR13" s="38" t="s">
        <v>3</v>
      </c>
      <c r="AS13" s="38" t="s">
        <v>0</v>
      </c>
      <c r="AT13" s="38" t="s">
        <v>1</v>
      </c>
      <c r="AU13" s="38" t="s">
        <v>2</v>
      </c>
      <c r="AV13" s="38" t="s">
        <v>3</v>
      </c>
      <c r="AW13" s="38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8004.7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7830</v>
      </c>
      <c r="AP15" s="7"/>
      <c r="AQ15" s="7"/>
      <c r="AR15" s="7"/>
      <c r="AS15" s="7">
        <f>AS16+AS30+AS32+AS25+AS29</f>
        <v>8697.5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7521.0999999999995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7417.4</v>
      </c>
      <c r="AP16" s="7"/>
      <c r="AQ16" s="7"/>
      <c r="AR16" s="7"/>
      <c r="AS16" s="7">
        <f>SUM(AS17:AS23)</f>
        <v>7508.7</v>
      </c>
      <c r="AT16" s="7"/>
      <c r="AU16" s="7"/>
      <c r="AV16" s="7"/>
      <c r="AW16" s="5" t="s">
        <v>26</v>
      </c>
    </row>
    <row r="17" spans="1:49" ht="221.45" customHeight="1">
      <c r="A17" s="9" t="s">
        <v>132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15.9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15.9</v>
      </c>
      <c r="AP17" s="12"/>
      <c r="AQ17" s="12"/>
      <c r="AR17" s="12"/>
      <c r="AS17" s="12">
        <v>15.9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6678.5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756.7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647.5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25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25</v>
      </c>
      <c r="AP22" s="12"/>
      <c r="AQ22" s="12"/>
      <c r="AR22" s="12"/>
      <c r="AS22" s="12">
        <v>25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39.799999999999997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117.6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145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146</v>
      </c>
      <c r="B28" s="10" t="s">
        <v>22</v>
      </c>
      <c r="C28" s="10" t="s">
        <v>24</v>
      </c>
      <c r="D28" s="10" t="s">
        <v>41</v>
      </c>
      <c r="E28" s="26" t="s">
        <v>147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148</v>
      </c>
      <c r="B29" s="26" t="s">
        <v>22</v>
      </c>
      <c r="C29" s="26" t="s">
        <v>24</v>
      </c>
      <c r="D29" s="26" t="s">
        <v>41</v>
      </c>
      <c r="E29" s="26" t="s">
        <v>147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150000000000006" customHeight="1">
      <c r="A31" s="14" t="s">
        <v>133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7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356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402.6</v>
      </c>
      <c r="AP32" s="7"/>
      <c r="AQ32" s="7"/>
      <c r="AR32" s="7"/>
      <c r="AS32" s="7">
        <f>SUM(AS33:AS37)</f>
        <v>713.69999999999993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239.2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2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57.5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150</v>
      </c>
      <c r="B36" s="10" t="s">
        <v>22</v>
      </c>
      <c r="C36" s="10" t="s">
        <v>24</v>
      </c>
      <c r="D36" s="10" t="s">
        <v>47</v>
      </c>
      <c r="E36" s="10" t="s">
        <v>149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34.299999999999997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307.3</v>
      </c>
      <c r="AP37" s="12"/>
      <c r="AQ37" s="12"/>
      <c r="AR37" s="12"/>
      <c r="AS37" s="12">
        <v>618.4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352.6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387.4</v>
      </c>
      <c r="AP38" s="7"/>
      <c r="AQ38" s="7"/>
      <c r="AR38" s="7"/>
      <c r="AS38" s="7">
        <f>AS39</f>
        <v>422.8</v>
      </c>
      <c r="AT38" s="7"/>
      <c r="AU38" s="7"/>
      <c r="AV38" s="7"/>
      <c r="AW38" s="5" t="s">
        <v>60</v>
      </c>
    </row>
    <row r="39" spans="1:49" ht="31.7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352.6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387.4</v>
      </c>
      <c r="AP39" s="7"/>
      <c r="AQ39" s="7"/>
      <c r="AR39" s="7"/>
      <c r="AS39" s="7">
        <f>SUM(AS40:AS41)</f>
        <v>422.8</v>
      </c>
      <c r="AT39" s="7"/>
      <c r="AU39" s="7"/>
      <c r="AV39" s="7"/>
      <c r="AW39" s="5" t="s">
        <v>62</v>
      </c>
    </row>
    <row r="40" spans="1:49" ht="138.75" customHeight="1">
      <c r="A40" s="9" t="s">
        <v>156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300.8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312.8</v>
      </c>
      <c r="AP40" s="12"/>
      <c r="AQ40" s="12"/>
      <c r="AR40" s="12"/>
      <c r="AS40" s="12">
        <v>325.3</v>
      </c>
      <c r="AT40" s="12"/>
      <c r="AU40" s="12"/>
      <c r="AV40" s="12"/>
      <c r="AW40" s="9" t="s">
        <v>65</v>
      </c>
    </row>
    <row r="41" spans="1:49" ht="148.5" customHeight="1">
      <c r="A41" s="9" t="s">
        <v>151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51.8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74.599999999999994</v>
      </c>
      <c r="AP41" s="12"/>
      <c r="AQ41" s="12"/>
      <c r="AR41" s="12"/>
      <c r="AS41" s="12">
        <v>97.5</v>
      </c>
      <c r="AT41" s="12"/>
      <c r="AU41" s="12"/>
      <c r="AV41" s="12"/>
      <c r="AW41" s="9"/>
    </row>
    <row r="42" spans="1:49" ht="47.45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SUM(AA43+AA45)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SUM(AO43+AO45)</f>
        <v>21.8</v>
      </c>
      <c r="AP42" s="7"/>
      <c r="AQ42" s="7"/>
      <c r="AR42" s="7"/>
      <c r="AS42" s="7">
        <f>SUM(AS43+AS45)</f>
        <v>21.8</v>
      </c>
      <c r="AT42" s="7"/>
      <c r="AU42" s="7"/>
      <c r="AV42" s="7"/>
      <c r="AW42" s="5" t="s">
        <v>66</v>
      </c>
    </row>
    <row r="43" spans="1:49" ht="63.2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</f>
        <v>11.8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6.8</v>
      </c>
      <c r="AP43" s="7"/>
      <c r="AQ43" s="7"/>
      <c r="AR43" s="7"/>
      <c r="AS43" s="7">
        <f>AS44</f>
        <v>6.8</v>
      </c>
      <c r="AT43" s="7"/>
      <c r="AU43" s="7"/>
      <c r="AV43" s="7"/>
      <c r="AW43" s="5" t="s">
        <v>67</v>
      </c>
    </row>
    <row r="44" spans="1:49" ht="221.45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63.2" customHeight="1">
      <c r="A45" s="5" t="s">
        <v>135</v>
      </c>
      <c r="B45" s="24" t="s">
        <v>22</v>
      </c>
      <c r="C45" s="24" t="s">
        <v>63</v>
      </c>
      <c r="D45" s="24" t="s">
        <v>134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67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67</v>
      </c>
    </row>
    <row r="46" spans="1:49" ht="205.5" customHeight="1">
      <c r="A46" s="21" t="s">
        <v>129</v>
      </c>
      <c r="B46" s="10" t="s">
        <v>22</v>
      </c>
      <c r="C46" s="10" t="s">
        <v>63</v>
      </c>
      <c r="D46" s="10" t="s">
        <v>134</v>
      </c>
      <c r="E46" s="10" t="s">
        <v>130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108</v>
      </c>
      <c r="U46" s="10"/>
      <c r="V46" s="11"/>
      <c r="W46" s="11"/>
      <c r="X46" s="11"/>
      <c r="Y46" s="11"/>
      <c r="Z46" s="9" t="s">
        <v>68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70</v>
      </c>
      <c r="B47" s="10" t="s">
        <v>22</v>
      </c>
      <c r="C47" s="10" t="s">
        <v>63</v>
      </c>
      <c r="D47" s="10" t="s">
        <v>134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134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5" customHeight="1">
      <c r="A49" s="5" t="s">
        <v>142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45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139</v>
      </c>
      <c r="B50" s="25" t="s">
        <v>22</v>
      </c>
      <c r="C50" s="25" t="s">
        <v>27</v>
      </c>
      <c r="D50" s="25" t="s">
        <v>137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45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5" customHeight="1">
      <c r="A51" s="14" t="s">
        <v>138</v>
      </c>
      <c r="B51" s="10" t="s">
        <v>22</v>
      </c>
      <c r="C51" s="10" t="s">
        <v>27</v>
      </c>
      <c r="D51" s="10" t="s">
        <v>137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45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7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1566.5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1406.0999999999997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SUM(AA54:AA61)</f>
        <v>1566.5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SUM(AO54:AO61)</f>
        <v>1406.0999999999997</v>
      </c>
      <c r="AP53" s="7"/>
      <c r="AQ53" s="7"/>
      <c r="AR53" s="7"/>
      <c r="AS53" s="7">
        <f>SUM(AS54:AS61)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84.5" customHeight="1">
      <c r="A55" s="9" t="s">
        <v>152</v>
      </c>
      <c r="B55" s="10" t="s">
        <v>22</v>
      </c>
      <c r="C55" s="10" t="s">
        <v>72</v>
      </c>
      <c r="D55" s="10" t="s">
        <v>63</v>
      </c>
      <c r="E55" s="10" t="s">
        <v>153</v>
      </c>
      <c r="F55" s="10" t="s">
        <v>108</v>
      </c>
      <c r="G55" s="10" t="s">
        <v>154</v>
      </c>
      <c r="H55" s="10" t="s">
        <v>155</v>
      </c>
      <c r="I55" s="10" t="s">
        <v>155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108</v>
      </c>
      <c r="U55" s="10"/>
      <c r="V55" s="11"/>
      <c r="W55" s="11"/>
      <c r="X55" s="11"/>
      <c r="Y55" s="11"/>
      <c r="Z55" s="9"/>
      <c r="AA55" s="12">
        <v>21.7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/>
    </row>
    <row r="56" spans="1:49" ht="173.85" customHeight="1">
      <c r="A56" s="9" t="s">
        <v>77</v>
      </c>
      <c r="B56" s="10" t="s">
        <v>22</v>
      </c>
      <c r="C56" s="10" t="s">
        <v>72</v>
      </c>
      <c r="D56" s="10" t="s">
        <v>63</v>
      </c>
      <c r="E56" s="10" t="s">
        <v>76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9" t="s">
        <v>77</v>
      </c>
      <c r="AA56" s="12">
        <v>1191.7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1112.8</v>
      </c>
      <c r="AP56" s="12"/>
      <c r="AQ56" s="12"/>
      <c r="AR56" s="12"/>
      <c r="AS56" s="12">
        <v>1160.9000000000001</v>
      </c>
      <c r="AT56" s="12"/>
      <c r="AU56" s="12"/>
      <c r="AV56" s="12"/>
      <c r="AW56" s="9" t="s">
        <v>77</v>
      </c>
    </row>
    <row r="57" spans="1:49" ht="158.1" customHeight="1">
      <c r="A57" s="14" t="s">
        <v>79</v>
      </c>
      <c r="B57" s="10" t="s">
        <v>22</v>
      </c>
      <c r="C57" s="10" t="s">
        <v>72</v>
      </c>
      <c r="D57" s="10" t="s">
        <v>63</v>
      </c>
      <c r="E57" s="10" t="s">
        <v>78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79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20</v>
      </c>
      <c r="AP57" s="12"/>
      <c r="AQ57" s="12"/>
      <c r="AR57" s="12"/>
      <c r="AS57" s="12">
        <v>20</v>
      </c>
      <c r="AT57" s="12"/>
      <c r="AU57" s="12"/>
      <c r="AV57" s="12"/>
      <c r="AW57" s="14" t="s">
        <v>79</v>
      </c>
    </row>
    <row r="58" spans="1:49" ht="125.25" customHeight="1">
      <c r="A58" s="19" t="s">
        <v>119</v>
      </c>
      <c r="B58" s="10" t="s">
        <v>22</v>
      </c>
      <c r="C58" s="10" t="s">
        <v>72</v>
      </c>
      <c r="D58" s="10" t="s">
        <v>63</v>
      </c>
      <c r="E58" s="10" t="s">
        <v>80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14" t="s">
        <v>81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81</v>
      </c>
    </row>
    <row r="59" spans="1:49" ht="158.1" customHeight="1">
      <c r="A59" s="9" t="s">
        <v>83</v>
      </c>
      <c r="B59" s="10" t="s">
        <v>22</v>
      </c>
      <c r="C59" s="10" t="s">
        <v>72</v>
      </c>
      <c r="D59" s="10" t="s">
        <v>63</v>
      </c>
      <c r="E59" s="10" t="s">
        <v>82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83</v>
      </c>
      <c r="AA59" s="12">
        <v>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25.1</v>
      </c>
      <c r="AP59" s="12"/>
      <c r="AQ59" s="12"/>
      <c r="AR59" s="12"/>
      <c r="AS59" s="12">
        <v>25.1</v>
      </c>
      <c r="AT59" s="12"/>
      <c r="AU59" s="12"/>
      <c r="AV59" s="12"/>
      <c r="AW59" s="9" t="s">
        <v>83</v>
      </c>
    </row>
    <row r="60" spans="1:49" ht="189.75" customHeight="1">
      <c r="A60" s="9" t="s">
        <v>85</v>
      </c>
      <c r="B60" s="10" t="s">
        <v>22</v>
      </c>
      <c r="C60" s="10" t="s">
        <v>72</v>
      </c>
      <c r="D60" s="10" t="s">
        <v>63</v>
      </c>
      <c r="E60" s="10" t="s">
        <v>84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85</v>
      </c>
      <c r="AA60" s="12">
        <v>235.8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208.1</v>
      </c>
      <c r="AP60" s="12"/>
      <c r="AQ60" s="12"/>
      <c r="AR60" s="12"/>
      <c r="AS60" s="12">
        <v>216.9</v>
      </c>
      <c r="AT60" s="12"/>
      <c r="AU60" s="12"/>
      <c r="AV60" s="12"/>
      <c r="AW60" s="9" t="s">
        <v>85</v>
      </c>
    </row>
    <row r="61" spans="1:49" ht="252.95" customHeight="1">
      <c r="A61" s="22" t="s">
        <v>120</v>
      </c>
      <c r="B61" s="10" t="s">
        <v>22</v>
      </c>
      <c r="C61" s="10" t="s">
        <v>72</v>
      </c>
      <c r="D61" s="10" t="s">
        <v>63</v>
      </c>
      <c r="E61" s="10" t="s">
        <v>86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108</v>
      </c>
      <c r="U61" s="10"/>
      <c r="V61" s="11"/>
      <c r="W61" s="11"/>
      <c r="X61" s="11"/>
      <c r="Y61" s="11"/>
      <c r="Z61" s="9" t="s">
        <v>87</v>
      </c>
      <c r="AA61" s="12">
        <v>51.2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55</v>
      </c>
      <c r="AT61" s="12"/>
      <c r="AU61" s="12"/>
      <c r="AV61" s="12"/>
      <c r="AW61" s="9" t="s">
        <v>87</v>
      </c>
    </row>
    <row r="62" spans="1:49" ht="15.75" customHeight="1">
      <c r="A62" s="5" t="s">
        <v>88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88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88</v>
      </c>
    </row>
    <row r="63" spans="1:49" ht="47.45" customHeight="1">
      <c r="A63" s="5" t="s">
        <v>89</v>
      </c>
      <c r="B63" s="4" t="s">
        <v>22</v>
      </c>
      <c r="C63" s="4" t="s">
        <v>41</v>
      </c>
      <c r="D63" s="4" t="s">
        <v>72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89</v>
      </c>
      <c r="AA63" s="7">
        <f>AA64</f>
        <v>25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0</v>
      </c>
      <c r="AP63" s="7"/>
      <c r="AQ63" s="7"/>
      <c r="AR63" s="7"/>
      <c r="AS63" s="7">
        <f>AS64</f>
        <v>0</v>
      </c>
      <c r="AT63" s="7"/>
      <c r="AU63" s="7"/>
      <c r="AV63" s="7"/>
      <c r="AW63" s="5" t="s">
        <v>89</v>
      </c>
    </row>
    <row r="64" spans="1:49" ht="211.5" customHeight="1">
      <c r="A64" s="21" t="s">
        <v>121</v>
      </c>
      <c r="B64" s="10" t="s">
        <v>22</v>
      </c>
      <c r="C64" s="10" t="s">
        <v>41</v>
      </c>
      <c r="D64" s="10" t="s">
        <v>72</v>
      </c>
      <c r="E64" s="10" t="s">
        <v>90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108</v>
      </c>
      <c r="U64" s="10"/>
      <c r="V64" s="11"/>
      <c r="W64" s="11"/>
      <c r="X64" s="11"/>
      <c r="Y64" s="11"/>
      <c r="Z64" s="14" t="s">
        <v>91</v>
      </c>
      <c r="AA64" s="12">
        <v>25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14" t="s">
        <v>91</v>
      </c>
    </row>
    <row r="65" spans="1:49" ht="15.75" customHeight="1">
      <c r="A65" s="5" t="s">
        <v>92</v>
      </c>
      <c r="B65" s="4" t="s">
        <v>22</v>
      </c>
      <c r="C65" s="4" t="s">
        <v>93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92</v>
      </c>
      <c r="AA65" s="7">
        <f>AA66</f>
        <v>3439.1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2343</v>
      </c>
      <c r="AP65" s="7"/>
      <c r="AQ65" s="7"/>
      <c r="AR65" s="7"/>
      <c r="AS65" s="7">
        <f>AS66</f>
        <v>1375.6</v>
      </c>
      <c r="AT65" s="7"/>
      <c r="AU65" s="7"/>
      <c r="AV65" s="7"/>
      <c r="AW65" s="5" t="s">
        <v>92</v>
      </c>
    </row>
    <row r="66" spans="1:49" ht="15.75" customHeight="1">
      <c r="A66" s="5" t="s">
        <v>94</v>
      </c>
      <c r="B66" s="4" t="s">
        <v>22</v>
      </c>
      <c r="C66" s="4" t="s">
        <v>93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94</v>
      </c>
      <c r="AA66" s="7">
        <f>AA67</f>
        <v>3439.1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2343</v>
      </c>
      <c r="AP66" s="7"/>
      <c r="AQ66" s="7"/>
      <c r="AR66" s="7"/>
      <c r="AS66" s="7">
        <f>AS67</f>
        <v>1375.6</v>
      </c>
      <c r="AT66" s="7"/>
      <c r="AU66" s="7"/>
      <c r="AV66" s="7"/>
      <c r="AW66" s="5" t="s">
        <v>94</v>
      </c>
    </row>
    <row r="67" spans="1:49" ht="189.75" customHeight="1">
      <c r="A67" s="9" t="s">
        <v>96</v>
      </c>
      <c r="B67" s="10" t="s">
        <v>22</v>
      </c>
      <c r="C67" s="10" t="s">
        <v>93</v>
      </c>
      <c r="D67" s="10" t="s">
        <v>24</v>
      </c>
      <c r="E67" s="10" t="s">
        <v>95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131</v>
      </c>
      <c r="U67" s="10"/>
      <c r="V67" s="11"/>
      <c r="W67" s="11"/>
      <c r="X67" s="11"/>
      <c r="Y67" s="11"/>
      <c r="Z67" s="9" t="s">
        <v>96</v>
      </c>
      <c r="AA67" s="12">
        <v>3439.1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2343</v>
      </c>
      <c r="AP67" s="12"/>
      <c r="AQ67" s="12"/>
      <c r="AR67" s="12"/>
      <c r="AS67" s="12">
        <v>1375.6</v>
      </c>
      <c r="AT67" s="12"/>
      <c r="AU67" s="12"/>
      <c r="AV67" s="12"/>
      <c r="AW67" s="9" t="s">
        <v>96</v>
      </c>
    </row>
    <row r="68" spans="1:49" ht="15.75" customHeight="1">
      <c r="A68" s="5" t="s">
        <v>97</v>
      </c>
      <c r="B68" s="4" t="s">
        <v>22</v>
      </c>
      <c r="C68" s="4" t="s">
        <v>98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97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97</v>
      </c>
    </row>
    <row r="69" spans="1:49" ht="15.75" customHeight="1">
      <c r="A69" s="5" t="s">
        <v>99</v>
      </c>
      <c r="B69" s="4" t="s">
        <v>22</v>
      </c>
      <c r="C69" s="4" t="s">
        <v>98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99</v>
      </c>
      <c r="AA69" s="7">
        <f>AA70</f>
        <v>297.60000000000002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297.60000000000002</v>
      </c>
      <c r="AP69" s="7"/>
      <c r="AQ69" s="7"/>
      <c r="AR69" s="7"/>
      <c r="AS69" s="7">
        <f>AS70</f>
        <v>297.60000000000002</v>
      </c>
      <c r="AT69" s="7"/>
      <c r="AU69" s="7"/>
      <c r="AV69" s="7"/>
      <c r="AW69" s="5" t="s">
        <v>99</v>
      </c>
    </row>
    <row r="70" spans="1:49" ht="332.1" customHeight="1">
      <c r="A70" s="9" t="s">
        <v>136</v>
      </c>
      <c r="B70" s="10" t="s">
        <v>22</v>
      </c>
      <c r="C70" s="10" t="s">
        <v>98</v>
      </c>
      <c r="D70" s="10" t="s">
        <v>24</v>
      </c>
      <c r="E70" s="10" t="s">
        <v>100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122</v>
      </c>
      <c r="U70" s="10"/>
      <c r="V70" s="11"/>
      <c r="W70" s="11"/>
      <c r="X70" s="11"/>
      <c r="Y70" s="11"/>
      <c r="Z70" s="9" t="s">
        <v>101</v>
      </c>
      <c r="AA70" s="12">
        <v>297.60000000000002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297.60000000000002</v>
      </c>
      <c r="AP70" s="12"/>
      <c r="AQ70" s="12"/>
      <c r="AR70" s="12"/>
      <c r="AS70" s="12">
        <v>297.60000000000002</v>
      </c>
      <c r="AT70" s="12"/>
      <c r="AU70" s="12"/>
      <c r="AV70" s="12"/>
      <c r="AW70" s="9" t="s">
        <v>101</v>
      </c>
    </row>
    <row r="71" spans="1:49" ht="15.75" customHeight="1">
      <c r="A71" s="5" t="s">
        <v>102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4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102</v>
      </c>
    </row>
    <row r="72" spans="1:49" ht="15.75" customHeight="1">
      <c r="A72" s="5" t="s">
        <v>103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103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4</v>
      </c>
      <c r="AP72" s="7"/>
      <c r="AQ72" s="7"/>
      <c r="AR72" s="7"/>
      <c r="AS72" s="7">
        <f>AS73</f>
        <v>4</v>
      </c>
      <c r="AT72" s="7"/>
      <c r="AU72" s="7"/>
      <c r="AV72" s="7"/>
      <c r="AW72" s="5" t="s">
        <v>103</v>
      </c>
    </row>
    <row r="73" spans="1:49" ht="173.85" customHeight="1">
      <c r="A73" s="9" t="s">
        <v>105</v>
      </c>
      <c r="B73" s="10" t="s">
        <v>22</v>
      </c>
      <c r="C73" s="10" t="s">
        <v>43</v>
      </c>
      <c r="D73" s="10" t="s">
        <v>24</v>
      </c>
      <c r="E73" s="10" t="s">
        <v>104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108</v>
      </c>
      <c r="U73" s="10"/>
      <c r="V73" s="11"/>
      <c r="W73" s="11"/>
      <c r="X73" s="11"/>
      <c r="Y73" s="11"/>
      <c r="Z73" s="9" t="s">
        <v>105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4</v>
      </c>
      <c r="AP73" s="12"/>
      <c r="AQ73" s="12"/>
      <c r="AR73" s="12"/>
      <c r="AS73" s="12">
        <v>4</v>
      </c>
      <c r="AT73" s="12"/>
      <c r="AU73" s="12"/>
      <c r="AV73" s="12"/>
      <c r="AW73" s="9" t="s">
        <v>105</v>
      </c>
    </row>
    <row r="74" spans="1:49" ht="15.75" customHeight="1">
      <c r="A74" s="15" t="s">
        <v>106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106</v>
      </c>
      <c r="AA74" s="7">
        <f>AA15+AA38+AA42+AA52+AA62+AA65+AA68+AA71+AA50</f>
        <v>13762.3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AO15+AO38+AO42+AO52+AO62+AO65+AO68+AO71</f>
        <v>12289.9</v>
      </c>
      <c r="AP74" s="7"/>
      <c r="AQ74" s="7"/>
      <c r="AR74" s="7"/>
      <c r="AS74" s="7">
        <f>AS15+AS38+AS42+AS52+AS62+AS65+AS68+AS71+AS50</f>
        <v>12367.3</v>
      </c>
      <c r="AT74" s="7"/>
      <c r="AU74" s="7"/>
      <c r="AV74" s="7"/>
      <c r="AW74" s="15" t="s">
        <v>106</v>
      </c>
    </row>
    <row r="75" spans="1:49" ht="15"/>
    <row r="76" spans="1:49" ht="11.25" customHeight="1">
      <c r="A76" s="23" t="s">
        <v>123</v>
      </c>
      <c r="B76" s="23"/>
      <c r="C76" s="23"/>
    </row>
    <row r="77" spans="1:49" ht="12.75" customHeight="1">
      <c r="A77" s="23" t="s">
        <v>124</v>
      </c>
      <c r="B77" s="23"/>
      <c r="C77" s="23" t="s">
        <v>125</v>
      </c>
    </row>
  </sheetData>
  <mergeCells count="38">
    <mergeCell ref="T6:AS6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2024-08-09T06:06:40Z</cp:lastPrinted>
  <dcterms:created xsi:type="dcterms:W3CDTF">2019-11-03T16:24:43Z</dcterms:created>
  <dcterms:modified xsi:type="dcterms:W3CDTF">2024-08-09T06:07:18Z</dcterms:modified>
</cp:coreProperties>
</file>